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8" windowWidth="14808" windowHeight="7596"/>
  </bookViews>
  <sheets>
    <sheet name="Лист1" sheetId="1" r:id="rId1"/>
  </sheets>
  <definedNames>
    <definedName name="_xlnm.Print_Titles" localSheetId="0">Лист1!$5:$6</definedName>
    <definedName name="_xlnm.Print_Area" localSheetId="0">Лист1!$A$1:$F$93</definedName>
  </definedNames>
  <calcPr calcId="144525" iterate="1"/>
</workbook>
</file>

<file path=xl/calcChain.xml><?xml version="1.0" encoding="utf-8"?>
<calcChain xmlns="http://schemas.openxmlformats.org/spreadsheetml/2006/main">
  <c r="D75" i="1" l="1"/>
  <c r="D82" i="1" l="1"/>
  <c r="D76" i="1" s="1"/>
  <c r="D68" i="1" s="1"/>
  <c r="D69" i="1"/>
  <c r="F15" i="1" l="1"/>
  <c r="E15" i="1"/>
  <c r="D15" i="1"/>
  <c r="D60" i="1" l="1"/>
  <c r="D47" i="1"/>
  <c r="F47" i="1"/>
  <c r="E47" i="1"/>
  <c r="F60" i="1"/>
  <c r="E60" i="1"/>
  <c r="F46" i="1" l="1"/>
  <c r="E46" i="1"/>
  <c r="F30" i="1"/>
  <c r="D30" i="1"/>
  <c r="D74" i="1"/>
  <c r="F76" i="1" l="1"/>
  <c r="E76" i="1"/>
  <c r="F69" i="1"/>
  <c r="E69" i="1"/>
  <c r="F29" i="1"/>
  <c r="E30" i="1"/>
  <c r="E29" i="1" s="1"/>
  <c r="D29" i="1"/>
  <c r="F14" i="1"/>
  <c r="E14" i="1"/>
  <c r="D14" i="1"/>
  <c r="F9" i="1"/>
  <c r="F8" i="1" s="1"/>
  <c r="E9" i="1"/>
  <c r="E8" i="1" s="1"/>
  <c r="D9" i="1"/>
  <c r="D8" i="1" s="1"/>
  <c r="E68" i="1" l="1"/>
  <c r="E93" i="1" s="1"/>
  <c r="F68" i="1"/>
  <c r="D46" i="1"/>
  <c r="D93" i="1" l="1"/>
  <c r="F93" i="1"/>
</calcChain>
</file>

<file path=xl/sharedStrings.xml><?xml version="1.0" encoding="utf-8"?>
<sst xmlns="http://schemas.openxmlformats.org/spreadsheetml/2006/main" count="127" uniqueCount="73">
  <si>
    <t>№ п/п</t>
  </si>
  <si>
    <t>Всего объем субсидий на финансовое обеспечение выполнения муниципальных заданий, тыс. рублей</t>
  </si>
  <si>
    <t>Муниципальные услуги: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</si>
  <si>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</si>
  <si>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Тыс. рублей</t>
  </si>
  <si>
    <t>Муниципальные работы:</t>
  </si>
  <si>
    <t>Обеспечение соблюдения лесного законодательства, выявление нарушений и принятие мер в соответствии с законодательством</t>
  </si>
  <si>
    <t>Количество проверок (единица)</t>
  </si>
  <si>
    <t>Тушение лесных пожаров</t>
  </si>
  <si>
    <t>Площадь (гектар)</t>
  </si>
  <si>
    <t>Протяженность (километр)</t>
  </si>
  <si>
    <t>Обеспечение сохранности и целостности историко-архитектурного комплекса, исторической среды и ландшафтов</t>
  </si>
  <si>
    <t>Площадь территории (квадратный метр)</t>
  </si>
  <si>
    <t>40 828</t>
  </si>
  <si>
    <t>Управление образования администрации города Югорска</t>
  </si>
  <si>
    <t>Организация отдыха детей и молодежи</t>
  </si>
  <si>
    <t>Реализация дополнительных общеразвивающих программ</t>
  </si>
  <si>
    <t>Количество человеко-часов (человеко-час)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</si>
  <si>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</si>
  <si>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</si>
  <si>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</si>
  <si>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</si>
  <si>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Присмотр и уход</t>
  </si>
  <si>
    <t>Управление культуры администрации города Югорска</t>
  </si>
  <si>
    <t>Организация и проведение мероприятий</t>
  </si>
  <si>
    <t>Публичный показ музейных предметов, музейных коллекций</t>
  </si>
  <si>
    <t xml:space="preserve">Библиотечное, библиографическое и информационное обслуживание пользователей библиотеки </t>
  </si>
  <si>
    <t>Реализация дополнительных предпрофессиональных программ в области искусств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</si>
  <si>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</si>
  <si>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 (единица)</t>
  </si>
  <si>
    <t>Формирование, учёт, изучение, обеспечение физического сохранения и безопасности фондов библиотек, включая оцифровку фондов</t>
  </si>
  <si>
    <t>Количество документов (единица)</t>
  </si>
  <si>
    <t xml:space="preserve">Формирование, учёт, изучение, обеспечение физического сохранения и безопасности музейных предметов, музейных коллекций </t>
  </si>
  <si>
    <t>Количество предметов (единица)</t>
  </si>
  <si>
    <t>Управление социальной политики администрации города Югорска</t>
  </si>
  <si>
    <t>Спортивная подготовка по неолимпийским видам спорта</t>
  </si>
  <si>
    <t>Спортивная подготовка по олимпийским видам спорта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</si>
  <si>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</si>
  <si>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</si>
  <si>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</si>
  <si>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Организация и проведение официальных спортивных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</si>
  <si>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</si>
  <si>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спортивно – оздоровительной работы по развитию физической культуры и спорта среди различных групп населения</t>
  </si>
  <si>
    <t>Итого расходов на выполнение муниципальных заданий</t>
  </si>
  <si>
    <t>Количество услуг (единица)</t>
  </si>
  <si>
    <t>Обеспечение участия спортивных сборных команд в официальных спортивных мероприятиях</t>
  </si>
  <si>
    <t>Предупреждение возникновения и распространения лесных пожаров, включая территорию ООПТ</t>
  </si>
  <si>
    <r>
      <t>Муниципальные услуги</t>
    </r>
    <r>
      <rPr>
        <sz val="10"/>
        <rFont val="PT Astra Serif"/>
        <family val="1"/>
        <charset val="204"/>
      </rPr>
      <t>:</t>
    </r>
  </si>
  <si>
    <t xml:space="preserve"> </t>
  </si>
  <si>
    <t>Приложение 8 к пояснительной записке</t>
  </si>
  <si>
    <t>Первоначально утвержденное плановое значение на 2020 год</t>
  </si>
  <si>
    <t>Уточненное плановое значение на 2020 год</t>
  </si>
  <si>
    <t>Наименование муниципальной услуги/ работы</t>
  </si>
  <si>
    <t>Количество человеко-дней пребывания (человеко-день)</t>
  </si>
  <si>
    <t>Количество единиц (единица)</t>
  </si>
  <si>
    <t>Число детей (человек)</t>
  </si>
  <si>
    <t>Число обучающихся (человек)</t>
  </si>
  <si>
    <t>Количество проведенных мероприятий (единица)</t>
  </si>
  <si>
    <t xml:space="preserve">Число посетителей (человек) </t>
  </si>
  <si>
    <t>Количество посещений (единица)</t>
  </si>
  <si>
    <t>Число человеко-дней пребывания (человеко-день)</t>
  </si>
  <si>
    <t>Количество мероприятий (единица)</t>
  </si>
  <si>
    <t>Количество общественных объединений (единица)</t>
  </si>
  <si>
    <t>Количество человек (человек)</t>
  </si>
  <si>
    <t>Число лиц, прошедших спортивную подготовку на этапах спортивной подготовки (человек)</t>
  </si>
  <si>
    <t>Количество мероприятий (единица, штука)</t>
  </si>
  <si>
    <t>Количество мероприятий (штука)</t>
  </si>
  <si>
    <t>Количество привлеченных лиц (человек)</t>
  </si>
  <si>
    <t>Администрация города Югорска</t>
  </si>
  <si>
    <t xml:space="preserve">Департамент муниципальной собственности и градостроительства администрации города Югорска </t>
  </si>
  <si>
    <t>Фактическое  значение за 2020 год</t>
  </si>
  <si>
    <t xml:space="preserve"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соответствующих услуг (выполнение работ) за 2020 год </t>
  </si>
  <si>
    <t>Показатели объема (единицы измерения)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</si>
</sst>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sz val="10"/>
      <color rgb="FF00B050"/>
      <name val="PT Astra Serif"/>
      <family val="1"/>
      <charset val="204"/>
    </font>
    <font>
      <b/>
      <sz val="11"/>
      <name val="PT Astra Serif"/>
      <family val="1"/>
      <charset val="204"/>
    </font>
    <font>
      <b/>
      <i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2" borderId="0" xfId="0" applyFont="1" applyFill="1"/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6" fillId="2" borderId="0" xfId="0" applyNumberFormat="1" applyFont="1" applyFill="1" applyBorder="1" applyAlignment="1">
      <alignment horizontal="center" vertical="center" wrapText="1"/>
    </xf>
    <xf numFmtId="165" fontId="0" fillId="2" borderId="0" xfId="0" applyNumberFormat="1" applyFill="1"/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45"/>
  <sheetViews>
    <sheetView tabSelected="1" view="pageBreakPreview" zoomScale="85" zoomScaleNormal="80" zoomScaleSheetLayoutView="85" workbookViewId="0">
      <selection activeCell="C5" sqref="C5:C6"/>
    </sheetView>
  </sheetViews>
  <sheetFormatPr defaultColWidth="8.88671875" defaultRowHeight="14.4" x14ac:dyDescent="0.3"/>
  <cols>
    <col min="1" max="1" width="4.44140625" style="1" customWidth="1"/>
    <col min="2" max="2" width="53.33203125" style="1" customWidth="1"/>
    <col min="3" max="3" width="16.33203125" style="1" customWidth="1"/>
    <col min="4" max="4" width="15.6640625" style="1" customWidth="1"/>
    <col min="5" max="5" width="12.6640625" style="1" customWidth="1"/>
    <col min="6" max="6" width="12.88671875" style="1" customWidth="1"/>
    <col min="7" max="62" width="8.88671875" style="1" customWidth="1"/>
    <col min="63" max="16384" width="8.88671875" style="1"/>
  </cols>
  <sheetData>
    <row r="1" spans="1:6" x14ac:dyDescent="0.3">
      <c r="A1" s="21" t="s">
        <v>49</v>
      </c>
      <c r="B1" s="21"/>
      <c r="C1" s="21"/>
      <c r="D1" s="21"/>
      <c r="E1" s="21"/>
      <c r="F1" s="21"/>
    </row>
    <row r="2" spans="1:6" ht="16.2" customHeight="1" x14ac:dyDescent="0.3">
      <c r="A2" s="2"/>
      <c r="B2" s="2"/>
      <c r="C2" s="2"/>
      <c r="D2" s="2"/>
      <c r="E2" s="2"/>
      <c r="F2" s="2"/>
    </row>
    <row r="3" spans="1:6" ht="40.950000000000003" customHeight="1" x14ac:dyDescent="0.3">
      <c r="A3" s="20" t="s">
        <v>71</v>
      </c>
      <c r="B3" s="20"/>
      <c r="C3" s="20"/>
      <c r="D3" s="20"/>
      <c r="E3" s="20"/>
      <c r="F3" s="20"/>
    </row>
    <row r="4" spans="1:6" x14ac:dyDescent="0.3">
      <c r="A4" s="2"/>
      <c r="B4" s="2"/>
      <c r="C4" s="2"/>
      <c r="D4" s="2"/>
      <c r="E4" s="2"/>
      <c r="F4" s="2"/>
    </row>
    <row r="5" spans="1:6" ht="34.200000000000003" customHeight="1" x14ac:dyDescent="0.3">
      <c r="A5" s="18" t="s">
        <v>0</v>
      </c>
      <c r="B5" s="18" t="s">
        <v>52</v>
      </c>
      <c r="C5" s="18" t="s">
        <v>72</v>
      </c>
      <c r="D5" s="18" t="s">
        <v>50</v>
      </c>
      <c r="E5" s="18" t="s">
        <v>51</v>
      </c>
      <c r="F5" s="18" t="s">
        <v>70</v>
      </c>
    </row>
    <row r="6" spans="1:6" ht="21.6" customHeight="1" x14ac:dyDescent="0.3">
      <c r="A6" s="18"/>
      <c r="B6" s="18"/>
      <c r="C6" s="18"/>
      <c r="D6" s="18"/>
      <c r="E6" s="18"/>
      <c r="F6" s="18"/>
    </row>
    <row r="7" spans="1:6" ht="18.600000000000001" customHeight="1" x14ac:dyDescent="0.3">
      <c r="A7" s="23" t="s">
        <v>68</v>
      </c>
      <c r="B7" s="23"/>
      <c r="C7" s="23"/>
      <c r="D7" s="23"/>
      <c r="E7" s="23"/>
      <c r="F7" s="23"/>
    </row>
    <row r="8" spans="1:6" ht="40.950000000000003" customHeight="1" x14ac:dyDescent="0.3">
      <c r="A8" s="11"/>
      <c r="B8" s="22" t="s">
        <v>1</v>
      </c>
      <c r="C8" s="22"/>
      <c r="D8" s="3">
        <f>D9</f>
        <v>35147.599999999999</v>
      </c>
      <c r="E8" s="3">
        <f>E9</f>
        <v>35427.1</v>
      </c>
      <c r="F8" s="3">
        <f>F9</f>
        <v>35427.1</v>
      </c>
    </row>
    <row r="9" spans="1:6" ht="16.2" customHeight="1" x14ac:dyDescent="0.3">
      <c r="A9" s="11"/>
      <c r="B9" s="10" t="s">
        <v>2</v>
      </c>
      <c r="C9" s="10"/>
      <c r="D9" s="4">
        <f>D12</f>
        <v>35147.599999999999</v>
      </c>
      <c r="E9" s="4">
        <f>E12</f>
        <v>35427.1</v>
      </c>
      <c r="F9" s="4">
        <f>F12</f>
        <v>35427.1</v>
      </c>
    </row>
    <row r="10" spans="1:6" ht="23.4" customHeight="1" x14ac:dyDescent="0.3">
      <c r="A10" s="18">
        <v>1</v>
      </c>
      <c r="B10" s="22" t="s">
        <v>3</v>
      </c>
      <c r="C10" s="17" t="s">
        <v>44</v>
      </c>
      <c r="D10" s="24">
        <v>56300</v>
      </c>
      <c r="E10" s="24">
        <v>56300</v>
      </c>
      <c r="F10" s="24">
        <v>51013</v>
      </c>
    </row>
    <row r="11" spans="1:6" x14ac:dyDescent="0.3">
      <c r="A11" s="18"/>
      <c r="B11" s="22"/>
      <c r="C11" s="17"/>
      <c r="D11" s="24"/>
      <c r="E11" s="24"/>
      <c r="F11" s="24"/>
    </row>
    <row r="12" spans="1:6" x14ac:dyDescent="0.3">
      <c r="A12" s="18"/>
      <c r="B12" s="22"/>
      <c r="C12" s="12" t="s">
        <v>4</v>
      </c>
      <c r="D12" s="3">
        <v>35147.599999999999</v>
      </c>
      <c r="E12" s="3">
        <v>35427.1</v>
      </c>
      <c r="F12" s="3">
        <v>35427.1</v>
      </c>
    </row>
    <row r="13" spans="1:6" ht="19.95" customHeight="1" x14ac:dyDescent="0.3">
      <c r="A13" s="23" t="s">
        <v>69</v>
      </c>
      <c r="B13" s="23"/>
      <c r="C13" s="23"/>
      <c r="D13" s="23"/>
      <c r="E13" s="23"/>
      <c r="F13" s="23"/>
    </row>
    <row r="14" spans="1:6" ht="33" customHeight="1" x14ac:dyDescent="0.3">
      <c r="A14" s="11"/>
      <c r="B14" s="22" t="s">
        <v>1</v>
      </c>
      <c r="C14" s="22"/>
      <c r="D14" s="3">
        <f>D15</f>
        <v>27200</v>
      </c>
      <c r="E14" s="3">
        <f>E15</f>
        <v>27398.799999999999</v>
      </c>
      <c r="F14" s="3">
        <f>F15</f>
        <v>27354.199999999997</v>
      </c>
    </row>
    <row r="15" spans="1:6" ht="19.2" customHeight="1" x14ac:dyDescent="0.3">
      <c r="A15" s="11"/>
      <c r="B15" s="10" t="s">
        <v>5</v>
      </c>
      <c r="C15" s="12"/>
      <c r="D15" s="4">
        <f>D17+D19+D21+D27+D23+D25</f>
        <v>27200</v>
      </c>
      <c r="E15" s="4">
        <f>E17+E19+E27+E21+E23+E25</f>
        <v>27398.799999999999</v>
      </c>
      <c r="F15" s="4">
        <f>F17+F19+F27+F21+F23+F25</f>
        <v>27354.199999999997</v>
      </c>
    </row>
    <row r="16" spans="1:6" ht="39.6" customHeight="1" x14ac:dyDescent="0.3">
      <c r="A16" s="18">
        <v>1</v>
      </c>
      <c r="B16" s="22" t="s">
        <v>6</v>
      </c>
      <c r="C16" s="12" t="s">
        <v>7</v>
      </c>
      <c r="D16" s="11">
        <v>1</v>
      </c>
      <c r="E16" s="11">
        <v>1</v>
      </c>
      <c r="F16" s="11">
        <v>1</v>
      </c>
    </row>
    <row r="17" spans="1:65" ht="20.399999999999999" customHeight="1" x14ac:dyDescent="0.3">
      <c r="A17" s="18"/>
      <c r="B17" s="22"/>
      <c r="C17" s="12" t="s">
        <v>4</v>
      </c>
      <c r="D17" s="3">
        <v>11859.2</v>
      </c>
      <c r="E17" s="3">
        <v>11945.9</v>
      </c>
      <c r="F17" s="3">
        <v>11926.4</v>
      </c>
    </row>
    <row r="18" spans="1:65" ht="27" customHeight="1" x14ac:dyDescent="0.3">
      <c r="A18" s="18">
        <v>2</v>
      </c>
      <c r="B18" s="22" t="s">
        <v>8</v>
      </c>
      <c r="C18" s="12" t="s">
        <v>9</v>
      </c>
      <c r="D18" s="11">
        <v>15.67</v>
      </c>
      <c r="E18" s="11">
        <v>15.67</v>
      </c>
      <c r="F18" s="11">
        <v>15.67</v>
      </c>
    </row>
    <row r="19" spans="1:65" ht="16.95" customHeight="1" x14ac:dyDescent="0.3">
      <c r="A19" s="18"/>
      <c r="B19" s="22"/>
      <c r="C19" s="12" t="s">
        <v>4</v>
      </c>
      <c r="D19" s="3">
        <v>3427.2</v>
      </c>
      <c r="E19" s="3">
        <v>3452.2</v>
      </c>
      <c r="F19" s="3">
        <v>3446.6</v>
      </c>
    </row>
    <row r="20" spans="1:65" ht="31.95" customHeight="1" x14ac:dyDescent="0.3">
      <c r="A20" s="18">
        <v>3</v>
      </c>
      <c r="B20" s="17" t="s">
        <v>46</v>
      </c>
      <c r="C20" s="12" t="s">
        <v>9</v>
      </c>
      <c r="D20" s="11">
        <v>77.5</v>
      </c>
      <c r="E20" s="11">
        <v>77.5</v>
      </c>
      <c r="F20" s="11">
        <v>77.5</v>
      </c>
      <c r="BL20" s="7"/>
    </row>
    <row r="21" spans="1:65" ht="22.2" customHeight="1" x14ac:dyDescent="0.3">
      <c r="A21" s="18"/>
      <c r="B21" s="17"/>
      <c r="C21" s="12" t="s">
        <v>4</v>
      </c>
      <c r="D21" s="3">
        <v>2828.8</v>
      </c>
      <c r="E21" s="3">
        <v>3043.2</v>
      </c>
      <c r="F21" s="3">
        <v>3040.6</v>
      </c>
      <c r="BL21" s="8"/>
      <c r="BM21" s="8"/>
    </row>
    <row r="22" spans="1:65" ht="33" customHeight="1" x14ac:dyDescent="0.3">
      <c r="A22" s="18"/>
      <c r="B22" s="17"/>
      <c r="C22" s="12" t="s">
        <v>54</v>
      </c>
      <c r="D22" s="13">
        <v>3</v>
      </c>
      <c r="E22" s="13">
        <v>3</v>
      </c>
      <c r="F22" s="13">
        <v>3</v>
      </c>
    </row>
    <row r="23" spans="1:65" ht="22.2" customHeight="1" x14ac:dyDescent="0.3">
      <c r="A23" s="18"/>
      <c r="B23" s="17"/>
      <c r="C23" s="12" t="s">
        <v>4</v>
      </c>
      <c r="D23" s="3">
        <v>2828.8</v>
      </c>
      <c r="E23" s="3">
        <v>3043.2</v>
      </c>
      <c r="F23" s="3">
        <v>3040.6</v>
      </c>
    </row>
    <row r="24" spans="1:65" ht="30.6" customHeight="1" x14ac:dyDescent="0.3">
      <c r="A24" s="18"/>
      <c r="B24" s="17"/>
      <c r="C24" s="12" t="s">
        <v>10</v>
      </c>
      <c r="D24" s="13">
        <v>50</v>
      </c>
      <c r="E24" s="13">
        <v>50</v>
      </c>
      <c r="F24" s="13">
        <v>50</v>
      </c>
    </row>
    <row r="25" spans="1:65" ht="22.2" customHeight="1" x14ac:dyDescent="0.3">
      <c r="A25" s="18"/>
      <c r="B25" s="17"/>
      <c r="C25" s="12" t="s">
        <v>4</v>
      </c>
      <c r="D25" s="3">
        <v>3427.2</v>
      </c>
      <c r="E25" s="3">
        <v>3064.8</v>
      </c>
      <c r="F25" s="3">
        <v>3055.1</v>
      </c>
    </row>
    <row r="26" spans="1:65" ht="55.2" customHeight="1" x14ac:dyDescent="0.3">
      <c r="A26" s="18">
        <v>4</v>
      </c>
      <c r="B26" s="22" t="s">
        <v>11</v>
      </c>
      <c r="C26" s="12" t="s">
        <v>12</v>
      </c>
      <c r="D26" s="11" t="s">
        <v>13</v>
      </c>
      <c r="E26" s="13">
        <v>40828</v>
      </c>
      <c r="F26" s="13">
        <v>40828</v>
      </c>
    </row>
    <row r="27" spans="1:65" x14ac:dyDescent="0.3">
      <c r="A27" s="18"/>
      <c r="B27" s="22"/>
      <c r="C27" s="12" t="s">
        <v>4</v>
      </c>
      <c r="D27" s="3">
        <v>2828.8</v>
      </c>
      <c r="E27" s="3">
        <v>2849.5</v>
      </c>
      <c r="F27" s="3">
        <v>2844.9</v>
      </c>
    </row>
    <row r="28" spans="1:65" ht="15.6" x14ac:dyDescent="0.3">
      <c r="A28" s="23" t="s">
        <v>14</v>
      </c>
      <c r="B28" s="23"/>
      <c r="C28" s="23"/>
      <c r="D28" s="23"/>
      <c r="E28" s="23"/>
      <c r="F28" s="23"/>
    </row>
    <row r="29" spans="1:65" ht="37.200000000000003" customHeight="1" x14ac:dyDescent="0.3">
      <c r="A29" s="11"/>
      <c r="B29" s="22" t="s">
        <v>1</v>
      </c>
      <c r="C29" s="22"/>
      <c r="D29" s="3">
        <f>D30</f>
        <v>1420907.2999999998</v>
      </c>
      <c r="E29" s="3">
        <f>E30</f>
        <v>1428377.8</v>
      </c>
      <c r="F29" s="3">
        <f>F30</f>
        <v>1427830.5</v>
      </c>
    </row>
    <row r="30" spans="1:65" ht="21.6" customHeight="1" x14ac:dyDescent="0.3">
      <c r="A30" s="11"/>
      <c r="B30" s="10" t="s">
        <v>2</v>
      </c>
      <c r="C30" s="12"/>
      <c r="D30" s="4">
        <f>D34+D36+D38+D40+D42+D44+D32</f>
        <v>1420907.2999999998</v>
      </c>
      <c r="E30" s="4">
        <f>E32+E34+E36+E38+E40+E42+E44</f>
        <v>1428377.8</v>
      </c>
      <c r="F30" s="4">
        <f>F32+F34+F36+F38+F40+F42+F44</f>
        <v>1427830.5</v>
      </c>
    </row>
    <row r="31" spans="1:65" ht="50.4" customHeight="1" x14ac:dyDescent="0.3">
      <c r="A31" s="18">
        <v>1</v>
      </c>
      <c r="B31" s="22" t="s">
        <v>15</v>
      </c>
      <c r="C31" s="12" t="s">
        <v>60</v>
      </c>
      <c r="D31" s="13">
        <v>20275</v>
      </c>
      <c r="E31" s="13">
        <v>2125</v>
      </c>
      <c r="F31" s="13">
        <v>2125</v>
      </c>
    </row>
    <row r="32" spans="1:65" ht="19.2" customHeight="1" x14ac:dyDescent="0.3">
      <c r="A32" s="18"/>
      <c r="B32" s="22"/>
      <c r="C32" s="12" t="s">
        <v>4</v>
      </c>
      <c r="D32" s="3">
        <v>5448.9</v>
      </c>
      <c r="E32" s="3">
        <v>365.1</v>
      </c>
      <c r="F32" s="3">
        <v>365</v>
      </c>
    </row>
    <row r="33" spans="1:6" ht="41.4" customHeight="1" x14ac:dyDescent="0.3">
      <c r="A33" s="18">
        <v>2</v>
      </c>
      <c r="B33" s="22" t="s">
        <v>16</v>
      </c>
      <c r="C33" s="12" t="s">
        <v>17</v>
      </c>
      <c r="D33" s="13">
        <v>180952</v>
      </c>
      <c r="E33" s="13">
        <v>180952</v>
      </c>
      <c r="F33" s="13">
        <v>180952</v>
      </c>
    </row>
    <row r="34" spans="1:6" ht="23.4" customHeight="1" x14ac:dyDescent="0.3">
      <c r="A34" s="18"/>
      <c r="B34" s="22"/>
      <c r="C34" s="12" t="s">
        <v>4</v>
      </c>
      <c r="D34" s="3">
        <v>25800</v>
      </c>
      <c r="E34" s="3">
        <v>28470.400000000001</v>
      </c>
      <c r="F34" s="3">
        <v>28470.400000000001</v>
      </c>
    </row>
    <row r="35" spans="1:6" ht="47.4" customHeight="1" x14ac:dyDescent="0.3">
      <c r="A35" s="18">
        <v>3</v>
      </c>
      <c r="B35" s="22" t="s">
        <v>18</v>
      </c>
      <c r="C35" s="12" t="s">
        <v>56</v>
      </c>
      <c r="D35" s="13">
        <v>2674</v>
      </c>
      <c r="E35" s="13">
        <v>2623</v>
      </c>
      <c r="F35" s="13">
        <v>2623</v>
      </c>
    </row>
    <row r="36" spans="1:6" x14ac:dyDescent="0.3">
      <c r="A36" s="18"/>
      <c r="B36" s="22"/>
      <c r="C36" s="12" t="s">
        <v>4</v>
      </c>
      <c r="D36" s="3">
        <v>599382.30000000005</v>
      </c>
      <c r="E36" s="3">
        <v>596627.30000000005</v>
      </c>
      <c r="F36" s="3">
        <v>596626.80000000005</v>
      </c>
    </row>
    <row r="37" spans="1:6" ht="45.6" customHeight="1" x14ac:dyDescent="0.3">
      <c r="A37" s="18">
        <v>4</v>
      </c>
      <c r="B37" s="22" t="s">
        <v>19</v>
      </c>
      <c r="C37" s="12" t="s">
        <v>56</v>
      </c>
      <c r="D37" s="13">
        <v>2286</v>
      </c>
      <c r="E37" s="13">
        <v>2284</v>
      </c>
      <c r="F37" s="13">
        <v>2284</v>
      </c>
    </row>
    <row r="38" spans="1:6" x14ac:dyDescent="0.3">
      <c r="A38" s="18"/>
      <c r="B38" s="22"/>
      <c r="C38" s="12" t="s">
        <v>4</v>
      </c>
      <c r="D38" s="3">
        <v>336013.5</v>
      </c>
      <c r="E38" s="3">
        <v>342574.1</v>
      </c>
      <c r="F38" s="3">
        <v>342252.4</v>
      </c>
    </row>
    <row r="39" spans="1:6" ht="44.4" customHeight="1" x14ac:dyDescent="0.3">
      <c r="A39" s="18">
        <v>5</v>
      </c>
      <c r="B39" s="22" t="s">
        <v>20</v>
      </c>
      <c r="C39" s="12" t="s">
        <v>56</v>
      </c>
      <c r="D39" s="13">
        <v>2559</v>
      </c>
      <c r="E39" s="13">
        <v>2552</v>
      </c>
      <c r="F39" s="13">
        <v>2552</v>
      </c>
    </row>
    <row r="40" spans="1:6" x14ac:dyDescent="0.3">
      <c r="A40" s="18"/>
      <c r="B40" s="22"/>
      <c r="C40" s="12" t="s">
        <v>4</v>
      </c>
      <c r="D40" s="3">
        <v>376161.6</v>
      </c>
      <c r="E40" s="3">
        <v>382820.3</v>
      </c>
      <c r="F40" s="3">
        <v>382669.9</v>
      </c>
    </row>
    <row r="41" spans="1:6" ht="49.95" customHeight="1" x14ac:dyDescent="0.3">
      <c r="A41" s="18">
        <v>6</v>
      </c>
      <c r="B41" s="22" t="s">
        <v>21</v>
      </c>
      <c r="C41" s="12" t="s">
        <v>56</v>
      </c>
      <c r="D41" s="11">
        <v>521</v>
      </c>
      <c r="E41" s="11">
        <v>509</v>
      </c>
      <c r="F41" s="11">
        <v>509</v>
      </c>
    </row>
    <row r="42" spans="1:6" x14ac:dyDescent="0.3">
      <c r="A42" s="18"/>
      <c r="B42" s="22"/>
      <c r="C42" s="12" t="s">
        <v>4</v>
      </c>
      <c r="D42" s="3">
        <v>76589</v>
      </c>
      <c r="E42" s="3">
        <v>76323.600000000006</v>
      </c>
      <c r="F42" s="3">
        <v>76249</v>
      </c>
    </row>
    <row r="43" spans="1:6" ht="31.95" customHeight="1" x14ac:dyDescent="0.3">
      <c r="A43" s="18">
        <v>7</v>
      </c>
      <c r="B43" s="22" t="s">
        <v>22</v>
      </c>
      <c r="C43" s="12" t="s">
        <v>55</v>
      </c>
      <c r="D43" s="13">
        <v>2674</v>
      </c>
      <c r="E43" s="13">
        <v>2623</v>
      </c>
      <c r="F43" s="13">
        <v>2623</v>
      </c>
    </row>
    <row r="44" spans="1:6" x14ac:dyDescent="0.3">
      <c r="A44" s="18"/>
      <c r="B44" s="22"/>
      <c r="C44" s="12" t="s">
        <v>4</v>
      </c>
      <c r="D44" s="3">
        <v>1512</v>
      </c>
      <c r="E44" s="3">
        <v>1197</v>
      </c>
      <c r="F44" s="3">
        <v>1197</v>
      </c>
    </row>
    <row r="45" spans="1:6" ht="15.6" x14ac:dyDescent="0.3">
      <c r="A45" s="23" t="s">
        <v>23</v>
      </c>
      <c r="B45" s="23"/>
      <c r="C45" s="23"/>
      <c r="D45" s="23"/>
      <c r="E45" s="23"/>
      <c r="F45" s="23"/>
    </row>
    <row r="46" spans="1:6" ht="34.950000000000003" customHeight="1" x14ac:dyDescent="0.3">
      <c r="A46" s="11"/>
      <c r="B46" s="22" t="s">
        <v>1</v>
      </c>
      <c r="C46" s="22"/>
      <c r="D46" s="3">
        <f>D47+D60</f>
        <v>246651.3</v>
      </c>
      <c r="E46" s="3">
        <f>E47+E60</f>
        <v>243358.2</v>
      </c>
      <c r="F46" s="3">
        <f>F47+F60</f>
        <v>243358.2</v>
      </c>
    </row>
    <row r="47" spans="1:6" ht="22.2" customHeight="1" x14ac:dyDescent="0.3">
      <c r="A47" s="11"/>
      <c r="B47" s="10" t="s">
        <v>47</v>
      </c>
      <c r="C47" s="5"/>
      <c r="D47" s="4">
        <f>D49+D51+D53+D55+D57+D59</f>
        <v>169780.8</v>
      </c>
      <c r="E47" s="4">
        <f>E49+E51+E53+E55+E57</f>
        <v>166790.1</v>
      </c>
      <c r="F47" s="4">
        <f>F49+F51+F53+F55+F57+F59</f>
        <v>166790.1</v>
      </c>
    </row>
    <row r="48" spans="1:6" ht="55.2" customHeight="1" x14ac:dyDescent="0.3">
      <c r="A48" s="18">
        <v>1</v>
      </c>
      <c r="B48" s="22" t="s">
        <v>24</v>
      </c>
      <c r="C48" s="12" t="s">
        <v>57</v>
      </c>
      <c r="D48" s="13">
        <v>1085</v>
      </c>
      <c r="E48" s="13">
        <v>1085</v>
      </c>
      <c r="F48" s="13">
        <v>1074</v>
      </c>
    </row>
    <row r="49" spans="1:82" ht="19.95" customHeight="1" x14ac:dyDescent="0.3">
      <c r="A49" s="18"/>
      <c r="B49" s="22"/>
      <c r="C49" s="12" t="s">
        <v>4</v>
      </c>
      <c r="D49" s="3">
        <v>51065.1</v>
      </c>
      <c r="E49" s="3">
        <v>49385.2</v>
      </c>
      <c r="F49" s="3">
        <v>49385.2</v>
      </c>
    </row>
    <row r="50" spans="1:82" ht="36" customHeight="1" x14ac:dyDescent="0.3">
      <c r="A50" s="18">
        <v>2</v>
      </c>
      <c r="B50" s="22" t="s">
        <v>25</v>
      </c>
      <c r="C50" s="12" t="s">
        <v>58</v>
      </c>
      <c r="D50" s="13">
        <v>138200</v>
      </c>
      <c r="E50" s="13">
        <v>247425</v>
      </c>
      <c r="F50" s="13">
        <v>254176</v>
      </c>
    </row>
    <row r="51" spans="1:82" ht="19.2" customHeight="1" x14ac:dyDescent="0.3">
      <c r="A51" s="18"/>
      <c r="B51" s="22"/>
      <c r="C51" s="12" t="s">
        <v>4</v>
      </c>
      <c r="D51" s="3">
        <v>12525.3</v>
      </c>
      <c r="E51" s="3">
        <v>12612.7</v>
      </c>
      <c r="F51" s="3">
        <v>12612.7</v>
      </c>
    </row>
    <row r="52" spans="1:82" ht="41.4" customHeight="1" x14ac:dyDescent="0.3">
      <c r="A52" s="18">
        <v>3</v>
      </c>
      <c r="B52" s="22" t="s">
        <v>26</v>
      </c>
      <c r="C52" s="12" t="s">
        <v>59</v>
      </c>
      <c r="D52" s="13">
        <v>109000</v>
      </c>
      <c r="E52" s="13">
        <v>226919</v>
      </c>
      <c r="F52" s="13">
        <v>216025</v>
      </c>
    </row>
    <row r="53" spans="1:82" x14ac:dyDescent="0.3">
      <c r="A53" s="18"/>
      <c r="B53" s="22"/>
      <c r="C53" s="12" t="s">
        <v>4</v>
      </c>
      <c r="D53" s="3">
        <v>21165.200000000001</v>
      </c>
      <c r="E53" s="3">
        <v>20916.599999999999</v>
      </c>
      <c r="F53" s="3">
        <v>20916.599999999999</v>
      </c>
      <c r="CD53" s="1" t="s">
        <v>48</v>
      </c>
    </row>
    <row r="54" spans="1:82" ht="46.2" customHeight="1" x14ac:dyDescent="0.3">
      <c r="A54" s="18">
        <v>4</v>
      </c>
      <c r="B54" s="22" t="s">
        <v>27</v>
      </c>
      <c r="C54" s="12" t="s">
        <v>17</v>
      </c>
      <c r="D54" s="14">
        <v>207035.15</v>
      </c>
      <c r="E54" s="14">
        <v>206815.65</v>
      </c>
      <c r="F54" s="14">
        <v>205833.65</v>
      </c>
    </row>
    <row r="55" spans="1:82" ht="22.2" customHeight="1" x14ac:dyDescent="0.3">
      <c r="A55" s="18"/>
      <c r="B55" s="22"/>
      <c r="C55" s="12" t="s">
        <v>4</v>
      </c>
      <c r="D55" s="3">
        <v>80032.2</v>
      </c>
      <c r="E55" s="3">
        <v>80547</v>
      </c>
      <c r="F55" s="3">
        <v>80547</v>
      </c>
    </row>
    <row r="56" spans="1:82" ht="46.95" customHeight="1" x14ac:dyDescent="0.3">
      <c r="A56" s="18">
        <v>5</v>
      </c>
      <c r="B56" s="22" t="s">
        <v>16</v>
      </c>
      <c r="C56" s="12" t="s">
        <v>17</v>
      </c>
      <c r="D56" s="13">
        <v>11254</v>
      </c>
      <c r="E56" s="13">
        <v>10127</v>
      </c>
      <c r="F56" s="13">
        <v>10127</v>
      </c>
    </row>
    <row r="57" spans="1:82" ht="21" customHeight="1" x14ac:dyDescent="0.3">
      <c r="A57" s="18"/>
      <c r="B57" s="22"/>
      <c r="C57" s="12" t="s">
        <v>4</v>
      </c>
      <c r="D57" s="3">
        <v>4406.1000000000004</v>
      </c>
      <c r="E57" s="3">
        <v>3328.6</v>
      </c>
      <c r="F57" s="3">
        <v>3328.6</v>
      </c>
    </row>
    <row r="58" spans="1:82" ht="55.95" customHeight="1" x14ac:dyDescent="0.3">
      <c r="A58" s="18">
        <v>6</v>
      </c>
      <c r="B58" s="17" t="s">
        <v>15</v>
      </c>
      <c r="C58" s="12" t="s">
        <v>53</v>
      </c>
      <c r="D58" s="13">
        <v>2625</v>
      </c>
      <c r="E58" s="13">
        <v>0</v>
      </c>
      <c r="F58" s="13">
        <v>0</v>
      </c>
    </row>
    <row r="59" spans="1:82" ht="19.95" customHeight="1" x14ac:dyDescent="0.3">
      <c r="A59" s="18"/>
      <c r="B59" s="17"/>
      <c r="C59" s="12" t="s">
        <v>4</v>
      </c>
      <c r="D59" s="3">
        <v>586.9</v>
      </c>
      <c r="E59" s="3">
        <v>0</v>
      </c>
      <c r="F59" s="3">
        <v>0</v>
      </c>
    </row>
    <row r="60" spans="1:82" ht="20.399999999999999" customHeight="1" x14ac:dyDescent="0.3">
      <c r="A60" s="6"/>
      <c r="B60" s="10" t="s">
        <v>5</v>
      </c>
      <c r="C60" s="15"/>
      <c r="D60" s="4">
        <f>D62+D64+D66</f>
        <v>76870.5</v>
      </c>
      <c r="E60" s="4">
        <f>E62+E64+E66</f>
        <v>76568.099999999991</v>
      </c>
      <c r="F60" s="4">
        <f>F62+F64+F66</f>
        <v>76568.099999999991</v>
      </c>
    </row>
    <row r="61" spans="1:82" ht="57" customHeight="1" x14ac:dyDescent="0.3">
      <c r="A61" s="18">
        <v>1</v>
      </c>
      <c r="B61" s="22" t="s">
        <v>28</v>
      </c>
      <c r="C61" s="12" t="s">
        <v>29</v>
      </c>
      <c r="D61" s="11">
        <v>56</v>
      </c>
      <c r="E61" s="11">
        <v>56</v>
      </c>
      <c r="F61" s="11">
        <v>56</v>
      </c>
    </row>
    <row r="62" spans="1:82" ht="19.95" customHeight="1" x14ac:dyDescent="0.3">
      <c r="A62" s="18"/>
      <c r="B62" s="22"/>
      <c r="C62" s="12" t="s">
        <v>4</v>
      </c>
      <c r="D62" s="3">
        <v>46968.4</v>
      </c>
      <c r="E62" s="3">
        <v>47850.7</v>
      </c>
      <c r="F62" s="3">
        <v>47850.7</v>
      </c>
    </row>
    <row r="63" spans="1:82" ht="48.6" customHeight="1" x14ac:dyDescent="0.3">
      <c r="A63" s="18">
        <v>2</v>
      </c>
      <c r="B63" s="22" t="s">
        <v>30</v>
      </c>
      <c r="C63" s="12" t="s">
        <v>31</v>
      </c>
      <c r="D63" s="13">
        <v>162000</v>
      </c>
      <c r="E63" s="13">
        <v>162000</v>
      </c>
      <c r="F63" s="13">
        <v>160366</v>
      </c>
    </row>
    <row r="64" spans="1:82" ht="17.399999999999999" customHeight="1" x14ac:dyDescent="0.3">
      <c r="A64" s="18"/>
      <c r="B64" s="22"/>
      <c r="C64" s="12" t="s">
        <v>4</v>
      </c>
      <c r="D64" s="3">
        <v>21165.1</v>
      </c>
      <c r="E64" s="3">
        <v>20916.5</v>
      </c>
      <c r="F64" s="3">
        <v>20916.5</v>
      </c>
    </row>
    <row r="65" spans="1:67" ht="48.6" customHeight="1" x14ac:dyDescent="0.3">
      <c r="A65" s="18">
        <v>3</v>
      </c>
      <c r="B65" s="22" t="s">
        <v>32</v>
      </c>
      <c r="C65" s="12" t="s">
        <v>33</v>
      </c>
      <c r="D65" s="13">
        <v>35753</v>
      </c>
      <c r="E65" s="13">
        <v>35753</v>
      </c>
      <c r="F65" s="13">
        <v>35607</v>
      </c>
    </row>
    <row r="66" spans="1:67" x14ac:dyDescent="0.3">
      <c r="A66" s="18"/>
      <c r="B66" s="22"/>
      <c r="C66" s="12" t="s">
        <v>4</v>
      </c>
      <c r="D66" s="3">
        <v>8737</v>
      </c>
      <c r="E66" s="3">
        <v>7800.9</v>
      </c>
      <c r="F66" s="3">
        <v>7800.9</v>
      </c>
    </row>
    <row r="67" spans="1:67" ht="15.6" x14ac:dyDescent="0.3">
      <c r="A67" s="23" t="s">
        <v>34</v>
      </c>
      <c r="B67" s="23"/>
      <c r="C67" s="23"/>
      <c r="D67" s="23"/>
      <c r="E67" s="23"/>
      <c r="F67" s="23"/>
    </row>
    <row r="68" spans="1:67" ht="36.6" customHeight="1" x14ac:dyDescent="0.3">
      <c r="A68" s="11"/>
      <c r="B68" s="22" t="s">
        <v>1</v>
      </c>
      <c r="C68" s="22"/>
      <c r="D68" s="3">
        <f>D69+D76</f>
        <v>174242</v>
      </c>
      <c r="E68" s="3">
        <f>E69+E76</f>
        <v>179864.6</v>
      </c>
      <c r="F68" s="3">
        <f>F69+F76</f>
        <v>179860.9</v>
      </c>
    </row>
    <row r="69" spans="1:67" ht="18.600000000000001" customHeight="1" x14ac:dyDescent="0.3">
      <c r="A69" s="6"/>
      <c r="B69" s="10" t="s">
        <v>2</v>
      </c>
      <c r="C69" s="12"/>
      <c r="D69" s="4">
        <f>D71+D73+D75</f>
        <v>35436.199999999997</v>
      </c>
      <c r="E69" s="4">
        <f>E71+E73+E75</f>
        <v>25673.600000000002</v>
      </c>
      <c r="F69" s="4">
        <f>F71+F73+F75</f>
        <v>25673.600000000002</v>
      </c>
    </row>
    <row r="70" spans="1:67" ht="105" customHeight="1" x14ac:dyDescent="0.3">
      <c r="A70" s="18">
        <v>1</v>
      </c>
      <c r="B70" s="22" t="s">
        <v>35</v>
      </c>
      <c r="C70" s="12" t="s">
        <v>64</v>
      </c>
      <c r="D70" s="11">
        <v>271</v>
      </c>
      <c r="E70" s="11">
        <v>184</v>
      </c>
      <c r="F70" s="11">
        <v>184</v>
      </c>
    </row>
    <row r="71" spans="1:67" ht="19.2" customHeight="1" x14ac:dyDescent="0.3">
      <c r="A71" s="18"/>
      <c r="B71" s="22"/>
      <c r="C71" s="12" t="s">
        <v>4</v>
      </c>
      <c r="D71" s="3">
        <v>8921.2999999999993</v>
      </c>
      <c r="E71" s="3">
        <v>10183.700000000001</v>
      </c>
      <c r="F71" s="3">
        <v>10183.700000000001</v>
      </c>
      <c r="BM71" s="7"/>
      <c r="BO71" s="7"/>
    </row>
    <row r="72" spans="1:67" ht="107.4" customHeight="1" x14ac:dyDescent="0.3">
      <c r="A72" s="18">
        <v>2</v>
      </c>
      <c r="B72" s="22" t="s">
        <v>36</v>
      </c>
      <c r="C72" s="12" t="s">
        <v>64</v>
      </c>
      <c r="D72" s="11">
        <v>632</v>
      </c>
      <c r="E72" s="11">
        <v>508</v>
      </c>
      <c r="F72" s="11">
        <v>508</v>
      </c>
      <c r="BM72" s="9"/>
    </row>
    <row r="73" spans="1:67" ht="18.600000000000001" customHeight="1" x14ac:dyDescent="0.3">
      <c r="A73" s="18"/>
      <c r="B73" s="22"/>
      <c r="C73" s="12" t="s">
        <v>4</v>
      </c>
      <c r="D73" s="3">
        <v>13574.9</v>
      </c>
      <c r="E73" s="3">
        <v>15483.6</v>
      </c>
      <c r="F73" s="3">
        <v>15483.6</v>
      </c>
    </row>
    <row r="74" spans="1:67" ht="41.4" customHeight="1" x14ac:dyDescent="0.3">
      <c r="A74" s="18">
        <v>3</v>
      </c>
      <c r="B74" s="22" t="s">
        <v>15</v>
      </c>
      <c r="C74" s="12" t="s">
        <v>63</v>
      </c>
      <c r="D74" s="11">
        <f>420+125</f>
        <v>545</v>
      </c>
      <c r="E74" s="11">
        <v>0</v>
      </c>
      <c r="F74" s="11">
        <v>0</v>
      </c>
    </row>
    <row r="75" spans="1:67" ht="20.399999999999999" customHeight="1" x14ac:dyDescent="0.3">
      <c r="A75" s="18"/>
      <c r="B75" s="22"/>
      <c r="C75" s="12" t="s">
        <v>4</v>
      </c>
      <c r="D75" s="3">
        <f>12139.1+800.9</f>
        <v>12940</v>
      </c>
      <c r="E75" s="3">
        <v>6.3</v>
      </c>
      <c r="F75" s="3">
        <v>6.3</v>
      </c>
    </row>
    <row r="76" spans="1:67" ht="18.600000000000001" customHeight="1" x14ac:dyDescent="0.3">
      <c r="A76" s="6"/>
      <c r="B76" s="10" t="s">
        <v>5</v>
      </c>
      <c r="C76" s="10"/>
      <c r="D76" s="4">
        <f>D78+D80+D84+D86+D88+D90+D92+D82</f>
        <v>138805.79999999999</v>
      </c>
      <c r="E76" s="4">
        <f>E78+E80+E82+E84+E86+E88+E90+E92</f>
        <v>154191</v>
      </c>
      <c r="F76" s="4">
        <f>F78+F80+F82+F84+F86+F88+F90+F92</f>
        <v>154187.29999999999</v>
      </c>
    </row>
    <row r="77" spans="1:67" ht="50.4" customHeight="1" x14ac:dyDescent="0.3">
      <c r="A77" s="18">
        <v>1</v>
      </c>
      <c r="B77" s="22" t="s">
        <v>37</v>
      </c>
      <c r="C77" s="12" t="s">
        <v>61</v>
      </c>
      <c r="D77" s="11">
        <v>10</v>
      </c>
      <c r="E77" s="11">
        <v>10</v>
      </c>
      <c r="F77" s="11">
        <v>10</v>
      </c>
    </row>
    <row r="78" spans="1:67" ht="18.600000000000001" customHeight="1" x14ac:dyDescent="0.3">
      <c r="A78" s="18"/>
      <c r="B78" s="22"/>
      <c r="C78" s="12" t="s">
        <v>4</v>
      </c>
      <c r="D78" s="16">
        <v>277</v>
      </c>
      <c r="E78" s="16">
        <v>364.6</v>
      </c>
      <c r="F78" s="16">
        <v>364.6</v>
      </c>
    </row>
    <row r="79" spans="1:67" ht="60" customHeight="1" x14ac:dyDescent="0.3">
      <c r="A79" s="18">
        <v>2</v>
      </c>
      <c r="B79" s="22" t="s">
        <v>38</v>
      </c>
      <c r="C79" s="12" t="s">
        <v>61</v>
      </c>
      <c r="D79" s="11">
        <v>12</v>
      </c>
      <c r="E79" s="11">
        <v>12</v>
      </c>
      <c r="F79" s="11">
        <v>12</v>
      </c>
    </row>
    <row r="80" spans="1:67" ht="28.2" customHeight="1" x14ac:dyDescent="0.3">
      <c r="A80" s="18"/>
      <c r="B80" s="22"/>
      <c r="C80" s="12" t="s">
        <v>4</v>
      </c>
      <c r="D80" s="3">
        <v>29824.799999999999</v>
      </c>
      <c r="E80" s="3">
        <v>30999.9</v>
      </c>
      <c r="F80" s="3">
        <v>30999.9</v>
      </c>
    </row>
    <row r="81" spans="1:65" ht="49.2" customHeight="1" x14ac:dyDescent="0.3">
      <c r="A81" s="18">
        <v>3</v>
      </c>
      <c r="B81" s="17" t="s">
        <v>39</v>
      </c>
      <c r="C81" s="12" t="s">
        <v>61</v>
      </c>
      <c r="D81" s="11">
        <v>16</v>
      </c>
      <c r="E81" s="11">
        <v>16</v>
      </c>
      <c r="F81" s="11">
        <v>16</v>
      </c>
    </row>
    <row r="82" spans="1:65" ht="19.2" customHeight="1" x14ac:dyDescent="0.3">
      <c r="A82" s="18"/>
      <c r="B82" s="17"/>
      <c r="C82" s="12" t="s">
        <v>4</v>
      </c>
      <c r="D82" s="3">
        <f>893+3857.4</f>
        <v>4750.3999999999996</v>
      </c>
      <c r="E82" s="3">
        <v>1665.4</v>
      </c>
      <c r="F82" s="3">
        <v>1665.4</v>
      </c>
      <c r="BL82" s="7"/>
      <c r="BM82" s="7"/>
    </row>
    <row r="83" spans="1:65" ht="58.95" customHeight="1" x14ac:dyDescent="0.3">
      <c r="A83" s="18"/>
      <c r="B83" s="17"/>
      <c r="C83" s="12" t="s">
        <v>62</v>
      </c>
      <c r="D83" s="11">
        <v>36</v>
      </c>
      <c r="E83" s="11">
        <v>42</v>
      </c>
      <c r="F83" s="11">
        <v>42</v>
      </c>
    </row>
    <row r="84" spans="1:65" ht="17.399999999999999" customHeight="1" x14ac:dyDescent="0.3">
      <c r="A84" s="18"/>
      <c r="B84" s="17"/>
      <c r="C84" s="12" t="s">
        <v>4</v>
      </c>
      <c r="D84" s="3">
        <v>170</v>
      </c>
      <c r="E84" s="3">
        <v>269.7</v>
      </c>
      <c r="F84" s="16">
        <v>269.7</v>
      </c>
    </row>
    <row r="85" spans="1:65" ht="46.2" customHeight="1" x14ac:dyDescent="0.3">
      <c r="A85" s="18">
        <v>4</v>
      </c>
      <c r="B85" s="22" t="s">
        <v>40</v>
      </c>
      <c r="C85" s="12" t="s">
        <v>65</v>
      </c>
      <c r="D85" s="11">
        <v>210</v>
      </c>
      <c r="E85" s="11">
        <v>71</v>
      </c>
      <c r="F85" s="11">
        <v>67</v>
      </c>
    </row>
    <row r="86" spans="1:65" ht="16.2" customHeight="1" x14ac:dyDescent="0.3">
      <c r="A86" s="18"/>
      <c r="B86" s="22"/>
      <c r="C86" s="12" t="s">
        <v>4</v>
      </c>
      <c r="D86" s="16">
        <v>483</v>
      </c>
      <c r="E86" s="11">
        <v>109.6</v>
      </c>
      <c r="F86" s="11">
        <v>109.6</v>
      </c>
    </row>
    <row r="87" spans="1:65" ht="46.95" customHeight="1" x14ac:dyDescent="0.3">
      <c r="A87" s="18">
        <v>5</v>
      </c>
      <c r="B87" s="22" t="s">
        <v>41</v>
      </c>
      <c r="C87" s="12" t="s">
        <v>66</v>
      </c>
      <c r="D87" s="11">
        <v>15</v>
      </c>
      <c r="E87" s="11">
        <v>8</v>
      </c>
      <c r="F87" s="11">
        <v>7</v>
      </c>
    </row>
    <row r="88" spans="1:65" ht="24.6" customHeight="1" x14ac:dyDescent="0.3">
      <c r="A88" s="18"/>
      <c r="B88" s="22"/>
      <c r="C88" s="12" t="s">
        <v>4</v>
      </c>
      <c r="D88" s="16">
        <v>27</v>
      </c>
      <c r="E88" s="16">
        <v>27</v>
      </c>
      <c r="F88" s="16">
        <v>27</v>
      </c>
    </row>
    <row r="89" spans="1:65" ht="48.6" customHeight="1" x14ac:dyDescent="0.3">
      <c r="A89" s="18">
        <v>6</v>
      </c>
      <c r="B89" s="22" t="s">
        <v>45</v>
      </c>
      <c r="C89" s="12" t="s">
        <v>66</v>
      </c>
      <c r="D89" s="11">
        <v>121</v>
      </c>
      <c r="E89" s="11">
        <v>62</v>
      </c>
      <c r="F89" s="11">
        <v>69</v>
      </c>
    </row>
    <row r="90" spans="1:65" ht="21" customHeight="1" x14ac:dyDescent="0.3">
      <c r="A90" s="18"/>
      <c r="B90" s="22"/>
      <c r="C90" s="12" t="s">
        <v>4</v>
      </c>
      <c r="D90" s="3">
        <v>3948.1</v>
      </c>
      <c r="E90" s="3">
        <v>1100.3</v>
      </c>
      <c r="F90" s="3">
        <v>1096.9000000000001</v>
      </c>
    </row>
    <row r="91" spans="1:65" ht="44.4" customHeight="1" x14ac:dyDescent="0.3">
      <c r="A91" s="18">
        <v>7</v>
      </c>
      <c r="B91" s="22" t="s">
        <v>42</v>
      </c>
      <c r="C91" s="12" t="s">
        <v>67</v>
      </c>
      <c r="D91" s="11">
        <v>390</v>
      </c>
      <c r="E91" s="11">
        <v>200</v>
      </c>
      <c r="F91" s="11">
        <v>200</v>
      </c>
    </row>
    <row r="92" spans="1:65" x14ac:dyDescent="0.3">
      <c r="A92" s="18"/>
      <c r="B92" s="22"/>
      <c r="C92" s="12" t="s">
        <v>4</v>
      </c>
      <c r="D92" s="3">
        <v>99325.5</v>
      </c>
      <c r="E92" s="3">
        <v>119654.5</v>
      </c>
      <c r="F92" s="3">
        <v>119654.2</v>
      </c>
    </row>
    <row r="93" spans="1:65" ht="19.95" customHeight="1" x14ac:dyDescent="0.3">
      <c r="A93" s="19" t="s">
        <v>43</v>
      </c>
      <c r="B93" s="19"/>
      <c r="C93" s="12"/>
      <c r="D93" s="4">
        <f>D68+D46+D29+D14+D8</f>
        <v>1904148.2</v>
      </c>
      <c r="E93" s="4">
        <f>E68+E46+E29+E14+E8</f>
        <v>1914426.5000000002</v>
      </c>
      <c r="F93" s="4">
        <f>F68+F46+F29+F14+F8</f>
        <v>1913830.9000000001</v>
      </c>
    </row>
    <row r="95" spans="1:65" hidden="1" x14ac:dyDescent="0.3"/>
    <row r="96" spans="1:65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</sheetData>
  <mergeCells count="85">
    <mergeCell ref="B20:B25"/>
    <mergeCell ref="A20:A25"/>
    <mergeCell ref="F5:F6"/>
    <mergeCell ref="A7:F7"/>
    <mergeCell ref="B8:C8"/>
    <mergeCell ref="A10:A12"/>
    <mergeCell ref="B10:B12"/>
    <mergeCell ref="D10:D11"/>
    <mergeCell ref="E10:E11"/>
    <mergeCell ref="F10:F11"/>
    <mergeCell ref="A5:A6"/>
    <mergeCell ref="B5:B6"/>
    <mergeCell ref="C5:C6"/>
    <mergeCell ref="D5:D6"/>
    <mergeCell ref="E5:E6"/>
    <mergeCell ref="A13:F13"/>
    <mergeCell ref="B14:C14"/>
    <mergeCell ref="A16:A17"/>
    <mergeCell ref="B16:B17"/>
    <mergeCell ref="A18:A19"/>
    <mergeCell ref="B18:B19"/>
    <mergeCell ref="A41:A42"/>
    <mergeCell ref="B41:B42"/>
    <mergeCell ref="A39:A40"/>
    <mergeCell ref="B39:B40"/>
    <mergeCell ref="A37:A38"/>
    <mergeCell ref="B37:B38"/>
    <mergeCell ref="A33:A34"/>
    <mergeCell ref="B33:B34"/>
    <mergeCell ref="A35:A36"/>
    <mergeCell ref="B35:B36"/>
    <mergeCell ref="A26:A27"/>
    <mergeCell ref="B26:B27"/>
    <mergeCell ref="A28:F28"/>
    <mergeCell ref="A31:A32"/>
    <mergeCell ref="B31:B32"/>
    <mergeCell ref="B29:C29"/>
    <mergeCell ref="A43:A44"/>
    <mergeCell ref="B43:B44"/>
    <mergeCell ref="A45:F45"/>
    <mergeCell ref="B46:C46"/>
    <mergeCell ref="A48:A49"/>
    <mergeCell ref="B48:B49"/>
    <mergeCell ref="A50:A51"/>
    <mergeCell ref="B50:B51"/>
    <mergeCell ref="A52:A53"/>
    <mergeCell ref="B52:B53"/>
    <mergeCell ref="A54:A55"/>
    <mergeCell ref="B54:B55"/>
    <mergeCell ref="A56:A57"/>
    <mergeCell ref="B56:B57"/>
    <mergeCell ref="A61:A62"/>
    <mergeCell ref="B61:B62"/>
    <mergeCell ref="A63:A64"/>
    <mergeCell ref="B63:B64"/>
    <mergeCell ref="A58:A59"/>
    <mergeCell ref="B58:B59"/>
    <mergeCell ref="A65:A66"/>
    <mergeCell ref="B65:B66"/>
    <mergeCell ref="A67:F67"/>
    <mergeCell ref="B68:C68"/>
    <mergeCell ref="A70:A71"/>
    <mergeCell ref="B70:B71"/>
    <mergeCell ref="A72:A73"/>
    <mergeCell ref="B72:B73"/>
    <mergeCell ref="A74:A75"/>
    <mergeCell ref="B74:B75"/>
    <mergeCell ref="A77:A78"/>
    <mergeCell ref="B77:B78"/>
    <mergeCell ref="B81:B84"/>
    <mergeCell ref="A81:A84"/>
    <mergeCell ref="A93:B93"/>
    <mergeCell ref="A3:F3"/>
    <mergeCell ref="A1:F1"/>
    <mergeCell ref="C10:C11"/>
    <mergeCell ref="A87:A88"/>
    <mergeCell ref="B87:B88"/>
    <mergeCell ref="A89:A90"/>
    <mergeCell ref="B89:B90"/>
    <mergeCell ref="A91:A92"/>
    <mergeCell ref="B91:B92"/>
    <mergeCell ref="A79:A80"/>
    <mergeCell ref="B79:B80"/>
    <mergeCell ref="A85:A86"/>
    <mergeCell ref="B85:B86"/>
  </mergeCells>
  <pageMargins left="0.51181102362204722" right="0.47244094488188981" top="0.6692913385826772" bottom="0.74803149606299213" header="0.31496062992125984" footer="0.31496062992125984"/>
  <pageSetup paperSize="9" firstPageNumber="456" fitToHeight="0" orientation="landscape" useFirstPageNumber="1" r:id="rId1"/>
  <headerFooter>
    <oddHeader>&amp;C&amp;P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2021-04-02T08:05:51Z</dcterms:modified>
</cp:coreProperties>
</file>